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Costa\Desktop\SUP 2025 files\Poland\"/>
    </mc:Choice>
  </mc:AlternateContent>
  <xr:revisionPtr revIDLastSave="0" documentId="13_ncr:1_{76D16A32-7967-43FB-AE8F-E16BFD66EB29}"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<sst xmlns="http://schemas.openxmlformats.org/spreadsheetml/2006/main" count="181" uniqueCount="133">
  <si>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</si>
  <si>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</si>
  <si>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</si>
  <si>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</si>
  <si>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</si>
  <si>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</si>
  <si>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</si>
  <si>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</si>
  <si>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</si>
  <si>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</si>
  <si>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</si>
  <si>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</si>
  <si>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</si>
  <si>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</si>
  <si>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</si>
  <si>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</si>
  <si>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</si>
  <si>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</si>
  <si>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</si>
  <si>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</si>
  <si>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</si>
  <si>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</si>
  <si>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</si>
  <si>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</si>
  <si>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</si>
  <si>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</si>
  <si>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</si>
  <si>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</si>
  <si>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</si>
  <si>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</si>
  <si>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</si>
  <si>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</si>
  <si>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</si>
  <si>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</si>
  <si>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</si>
  <si>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</si>
  <si>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</si>
  <si>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</si>
  <si>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</si>
  <si>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</si>
  <si>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</si>
  <si>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</si>
  <si>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</si>
  <si>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</si>
  <si>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</si>
  <si>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</si>
  <si>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</si>
  <si>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</si>
  <si>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</si>
  <si>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</si>
  <si>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</si>
  <si>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</si>
  <si>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</si>
  <si>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</si>
  <si>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</si>
  <si>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</si>
  <si>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</si>
  <si>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</si>
  <si>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</si>
  <si>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</si>
  <si>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</si>
  <si>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</si>
  <si>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</si>
  <si>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</si>
  <si>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</si>
  <si>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</si>
  <si>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</si>
  <si>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</si>
  <si>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</si>
  <si>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</si>
  <si>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</si>
  <si>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</si>
  <si>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</si>
  <si>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</si>
  <si>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</si>
  <si>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</si>
  <si>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</si>
  <si>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</si>
  <si>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</si>
  <si>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</si>
  <si>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</si>
  <si>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</si>
  <si>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</si>
  <si>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</si>
  <si>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</si>
  <si>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</si>
  <si>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</si>
  <si>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</si>
  <si>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</si>
  <si>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</si>
  <si>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</si>
  <si>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</si>
  <si>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</si>
  <si>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</si>
  <si>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</si>
  <si>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</si>
  <si>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</si>
  <si>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</si>
  <si>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</si>
  <si>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</si>
  <si>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</si>
  <si>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</si>
  <si>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</si>
  <si>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</si>
  <si>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</si>
  <si>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</si>
  <si>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</si>
  <si>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</si>
  <si>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</si>
  <si>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</si>
  <si>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</si>
  <si>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</si>
  <si>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</si>
  <si>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</si>
  <si>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</si>
  <si>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Ministry of Climate and Environment</t>
  </si>
  <si>
    <t>n/a</t>
  </si>
  <si>
    <t>Management of  the BDO system</t>
  </si>
  <si>
    <t>Administration of the BDO system (Database on products and packaging and waste management)</t>
  </si>
  <si>
    <t>Ministry of Finance</t>
  </si>
  <si>
    <t>Institute For Environmental Protection - National Research Institute</t>
  </si>
  <si>
    <t>Supervision of the National Revenue Administration, including the collection of excise duty</t>
  </si>
  <si>
    <t>Data from the extended producer responsibility (EPR) system. Data from producers or organizations fulfilling extended producer responsibility obligations on their behalf, 2023</t>
  </si>
  <si>
    <t>Research and analysis of the morphological composition of waste, 2023</t>
  </si>
  <si>
    <t>Official reports</t>
  </si>
  <si>
    <t>Excise duty declarations</t>
  </si>
  <si>
    <t>Research and analysis according to IOŚ-PIB's own methodology</t>
  </si>
  <si>
    <t>BDO Register</t>
  </si>
  <si>
    <t>Research was conducted to determine the morphological composition of municipal waste generated in Poland in terms of the proportion of different types of waste, including cigarette filters and burnt cigarettes. In order to scale the results of the morphological study, it was necessary to conduct a detailed analysis of waste management in the municipalities from which municipal waste was transferred to the facilities covered by the morphological study. The study did not include measurements of waste moisture content.</t>
  </si>
  <si>
    <t>The data reported in the BDO does not include reporting in units of mass. The conversion factors for the quantity of tobacco products and filters placed on the market into mass are not known due to the wide variety of products.</t>
  </si>
  <si>
    <t>https://bdo.mos.gov.pl/  access only for persons authorized by law and required to keep records and report</t>
  </si>
  <si>
    <t>10%</t>
  </si>
  <si>
    <t>90% The morphological composition study was referenced to the BDO database, i.e. to the amount of waste generated in Poland. The study did not include measurements of waste moisture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</si>
</sst>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6" t="s">
        <v>0</v>
      </c>
      <c r="C2" s="66"/>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7" t="s">
        <v>1</v>
      </c>
      <c r="C3" s="67"/>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8" t="s">
        <v>2</v>
      </c>
      <c r="C4" s="68"/>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5" t="s">
        <v>3</v>
      </c>
      <c r="C6" s="65"/>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9" t="s">
        <v>4</v>
      </c>
      <c r="C7" s="69"/>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5" t="s">
        <v>5</v>
      </c>
      <c r="C9" s="65"/>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4" t="s">
        <v>6</v>
      </c>
      <c r="C10" s="64"/>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5" t="s">
        <v>7</v>
      </c>
      <c r="C12" s="65"/>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tabSelected="1" topLeftCell="C6" workbookViewId="0">
      <selection activeCell="I11" sqref="I11"/>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2" t="s">
        <v>16</v>
      </c>
      <c r="E2" s="74" t="s">
        <v>17</v>
      </c>
      <c r="F2" s="75"/>
      <c r="G2" s="75"/>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3"/>
      <c r="E3" s="76" t="s">
        <v>18</v>
      </c>
      <c r="F3" s="77"/>
      <c r="G3" s="77"/>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9" t="s">
        <v>19</v>
      </c>
      <c r="E5" s="60"/>
      <c r="F5" s="60"/>
      <c r="G5" s="61"/>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57"/>
      <c r="F6" s="57"/>
      <c r="G6" s="5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91</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0" t="s">
        <v>99</v>
      </c>
      <c r="E11" s="71"/>
      <c r="F11" s="71"/>
      <c r="G11" s="71"/>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Poland</v>
      </c>
      <c r="C13" s="38">
        <f>$E$9</f>
        <v>2023</v>
      </c>
      <c r="D13" s="39" t="s">
        <v>27</v>
      </c>
      <c r="E13" s="40">
        <v>18173.62</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00000000-0002-0000-0100-000001000000}">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workbookViewId="0">
      <selection activeCell="E11" sqref="E11:E13"/>
    </sheetView>
  </sheetViews>
  <sheetFormatPr defaultRowHeight="14.5" x14ac:dyDescent="0.35"/>
  <cols>
    <col min="2" max="2" width="17.54296875" bestFit="1" customWidth="1"/>
    <col min="4" max="4" width="61.453125" customWidth="1"/>
    <col min="5" max="5" width="62.4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9" t="s">
        <v>19</v>
      </c>
      <c r="E5" s="6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2" t="s">
        <v>107</v>
      </c>
      <c r="E8" s="6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Poland</v>
      </c>
      <c r="C9" s="14">
        <f>'Waste tobacco products collect.'!$E$9</f>
        <v>2023</v>
      </c>
      <c r="D9" s="13" t="s">
        <v>30</v>
      </c>
      <c r="E9" s="14" t="str">
        <f>IF('Waste tobacco products collect.'!$E$8="&lt; Please select &gt;","&lt; Please select in sheet ''Waste tobacco products collect'' &gt;",'Waste tobacco products collect.'!$E$8)</f>
        <v>Poland</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Poland</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Poland</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Poland</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Poland</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Poland</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Poland</v>
      </c>
      <c r="C15" s="14">
        <f>'Waste tobacco products collect.'!$E$9</f>
        <v>2023</v>
      </c>
      <c r="D15" s="13" t="s">
        <v>36</v>
      </c>
      <c r="E15" s="47">
        <v>45965</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Poland</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Poland</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2" t="s">
        <v>108</v>
      </c>
      <c r="E20" s="6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Poland</v>
      </c>
      <c r="C22" s="14">
        <f>'Waste tobacco products collect.'!$E$9</f>
        <v>2023</v>
      </c>
      <c r="D22" s="17" t="s">
        <v>115</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29.5" thickBot="1" x14ac:dyDescent="0.4">
      <c r="A23" s="42"/>
      <c r="B23" s="14" t="str">
        <f>IF('Waste tobacco products collect.'!$E$8="&lt; Please select &gt;","&lt; Not selected &gt;",'Waste tobacco products collect.'!$E$8)</f>
        <v>Poland</v>
      </c>
      <c r="C23" s="14">
        <f>'Waste tobacco products collect.'!$E$9</f>
        <v>2023</v>
      </c>
      <c r="D23" s="18" t="s">
        <v>120</v>
      </c>
      <c r="E23" s="18" t="s">
        <v>118</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29.5" thickBot="1" x14ac:dyDescent="0.4">
      <c r="A24" s="42"/>
      <c r="B24" s="14" t="str">
        <f>IF('Waste tobacco products collect.'!$E$8="&lt; Please select &gt;","&lt; Not selected &gt;",'Waste tobacco products collect.'!$E$8)</f>
        <v>Poland</v>
      </c>
      <c r="C24" s="14">
        <f>'Waste tobacco products collect.'!$E$9</f>
        <v>2023</v>
      </c>
      <c r="D24" s="18" t="s">
        <v>119</v>
      </c>
      <c r="E24" s="18" t="s">
        <v>121</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Poland</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Poland</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Poland</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zoomScale="85" zoomScaleNormal="85" workbookViewId="0">
      <selection activeCell="K29" sqref="K2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9" t="s">
        <v>19</v>
      </c>
      <c r="E6" s="60"/>
      <c r="F6" s="61"/>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57"/>
      <c r="F7" s="5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15" customHeight="1" x14ac:dyDescent="0.35">
      <c r="A10" s="42"/>
      <c r="B10" s="42"/>
      <c r="C10" s="42"/>
      <c r="D10" s="62" t="s">
        <v>109</v>
      </c>
      <c r="E10" s="62"/>
      <c r="F10" s="6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3" t="s">
        <v>41</v>
      </c>
      <c r="E11" s="63"/>
      <c r="F11" s="63"/>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1" t="s">
        <v>42</v>
      </c>
      <c r="E13" s="51"/>
      <c r="F13" s="51"/>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2" t="s">
        <v>43</v>
      </c>
      <c r="E14" s="52"/>
      <c r="F14" s="5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2" t="s">
        <v>44</v>
      </c>
      <c r="E15" s="52"/>
      <c r="F15" s="5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2" t="s">
        <v>45</v>
      </c>
      <c r="E16" s="52"/>
      <c r="F16" s="5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5" t="s">
        <v>46</v>
      </c>
      <c r="E17" s="55"/>
      <c r="F17" s="55"/>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72.5" x14ac:dyDescent="0.35">
      <c r="A19" s="42"/>
      <c r="B19" s="22" t="str">
        <f>IF('Waste tobacco products collect.'!$E$8="&lt; Please select &gt;","&lt; Not selected &gt;",'Waste tobacco products collect.'!$E$8)</f>
        <v>Poland</v>
      </c>
      <c r="C19" s="22">
        <f>'Waste tobacco products collect.'!$E$9</f>
        <v>2023</v>
      </c>
      <c r="D19" s="50" t="s">
        <v>122</v>
      </c>
      <c r="E19" s="50" t="s">
        <v>127</v>
      </c>
      <c r="F19" s="50" t="s">
        <v>131</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72.5" x14ac:dyDescent="0.35">
      <c r="A20" s="42"/>
      <c r="B20" s="14" t="str">
        <f>IF('Waste tobacco products collect.'!$E$8="&lt; Please select &gt;","&lt; Not selected &gt;",'Waste tobacco products collect.'!$E$8)</f>
        <v>Poland</v>
      </c>
      <c r="C20" s="14">
        <f>'Waste tobacco products collect.'!$E$9</f>
        <v>2023</v>
      </c>
      <c r="D20" s="24" t="s">
        <v>123</v>
      </c>
      <c r="E20" s="24" t="s">
        <v>126</v>
      </c>
      <c r="F20" s="24" t="s">
        <v>132</v>
      </c>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Poland</v>
      </c>
      <c r="C21" s="14">
        <f>'Waste tobacco products collect.'!$E$9</f>
        <v>2023</v>
      </c>
      <c r="D21" s="24" t="s">
        <v>124</v>
      </c>
      <c r="E21" s="24" t="s">
        <v>125</v>
      </c>
      <c r="F21" s="24" t="s">
        <v>116</v>
      </c>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4" customHeight="1" x14ac:dyDescent="0.35">
      <c r="A23" s="42"/>
      <c r="B23" s="42"/>
      <c r="C23" s="42"/>
      <c r="D23" s="51" t="s">
        <v>50</v>
      </c>
      <c r="E23" s="51"/>
      <c r="F23" s="51"/>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2" t="s">
        <v>51</v>
      </c>
      <c r="E24" s="52"/>
      <c r="F24" s="5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2" t="s">
        <v>52</v>
      </c>
      <c r="E25" s="52"/>
      <c r="F25" s="5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2" t="s">
        <v>53</v>
      </c>
      <c r="E26" s="52"/>
      <c r="F26" s="5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15"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Poland</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Poland</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Poland</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topLeftCell="C1" workbookViewId="0">
      <selection activeCell="D12" sqref="D12"/>
    </sheetView>
  </sheetViews>
  <sheetFormatPr defaultRowHeight="14.5" x14ac:dyDescent="0.35"/>
  <cols>
    <col min="2" max="2" width="23.4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4"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72.5" x14ac:dyDescent="0.35">
      <c r="A11" s="42"/>
      <c r="B11" s="14" t="str">
        <f>IF('Waste tobacco products collect.'!$E$8="&lt; Please select &gt;","&lt; Not selected &gt;",'Waste tobacco products collect.'!$E$8)</f>
        <v>Poland</v>
      </c>
      <c r="C11" s="14">
        <f>'Waste tobacco products collect.'!$E$9</f>
        <v>2023</v>
      </c>
      <c r="D11" s="50" t="s">
        <v>128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29" x14ac:dyDescent="0.35">
      <c r="A12" s="42"/>
      <c r="B12" s="14" t="str">
        <f>IF('Waste tobacco products collect.'!$E$8="&lt; Please select &gt;","&lt; Not selected &gt;",'Waste tobacco products collect.'!$E$8)</f>
        <v>Poland</v>
      </c>
      <c r="C12" s="14">
        <f>'Waste tobacco products collect.'!$E$9</f>
        <v>2023</v>
      </c>
      <c r="D12" s="24" t="s">
        <v>129</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Poland</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Poland</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Poland</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Poland</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Poland</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zoomScale="90" zoomScaleNormal="90" workbookViewId="0">
      <selection activeCell="D27" sqref="D27:F27"/>
    </sheetView>
  </sheetViews>
  <sheetFormatPr defaultRowHeight="14.5" x14ac:dyDescent="0.35"/>
  <cols>
    <col min="2" max="2" width="16.54296875" bestFit="1" customWidth="1"/>
    <col min="4" max="4" width="33.1796875" bestFit="1" customWidth="1"/>
    <col min="5" max="5" width="22.5429687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Poland</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Poland</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Poland</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Poland</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Poland</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Poland</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Poland</v>
      </c>
      <c r="C25" s="14">
        <f>'Waste tobacco products collect.'!$E$9</f>
        <v>2023</v>
      </c>
      <c r="D25" s="96" t="s">
        <v>130</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Poland</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Poland</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Poland</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Poland</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C0C9FDD0-D07F-4256-877F-67EA002984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